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A:\1_RFQ\191419 - Kabli za modifikacije (Lenič)\"/>
    </mc:Choice>
  </mc:AlternateContent>
  <xr:revisionPtr revIDLastSave="0" documentId="13_ncr:1_{2259DCA7-A616-4474-A584-B3D41913E9E4}" xr6:coauthVersionLast="47" xr6:coauthVersionMax="47" xr10:uidLastSave="{00000000-0000-0000-0000-000000000000}"/>
  <bookViews>
    <workbookView xWindow="8190" yWindow="750" windowWidth="18705" windowHeight="16110" firstSheet="3" activeTab="3" xr2:uid="{00000000-000D-0000-FFFF-FFFF00000000}"/>
  </bookViews>
  <sheets>
    <sheet name="Control" sheetId="1" state="hidden" r:id="rId1"/>
    <sheet name="Instrument" sheetId="2" state="hidden" r:id="rId2"/>
    <sheet name="Power" sheetId="3" state="hidden" r:id="rId3"/>
    <sheet name="Cable Delivery Table Price List" sheetId="4" r:id="rId4"/>
    <sheet name="Sheet1" sheetId="5" r:id="rId5"/>
  </sheets>
  <definedNames>
    <definedName name="_xlnm.Print_Area" localSheetId="0">Control!$A$1:$M$21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4" i="4" l="1"/>
  <c r="G50" i="4"/>
  <c r="G51" i="4"/>
  <c r="G52" i="4"/>
  <c r="G53" i="4"/>
  <c r="G54" i="4"/>
  <c r="G55" i="4"/>
  <c r="G56" i="4"/>
  <c r="G57" i="4"/>
  <c r="G58" i="4"/>
  <c r="G59" i="4"/>
  <c r="G60" i="4"/>
  <c r="G49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24" i="4"/>
  <c r="G20" i="4"/>
  <c r="G19" i="4"/>
  <c r="G7" i="4"/>
  <c r="G8" i="4"/>
  <c r="G9" i="4"/>
  <c r="G10" i="4"/>
  <c r="G11" i="4"/>
  <c r="G12" i="4"/>
  <c r="G13" i="4"/>
  <c r="G14" i="4"/>
  <c r="G15" i="4"/>
  <c r="G6" i="4"/>
  <c r="D8" i="1" l="1"/>
  <c r="D3" i="3"/>
  <c r="M6" i="2"/>
  <c r="C6" i="2"/>
  <c r="D11" i="3"/>
  <c r="M5" i="2" l="1"/>
  <c r="C5" i="2"/>
  <c r="M8" i="1" l="1"/>
  <c r="C8" i="1"/>
  <c r="M12" i="1"/>
  <c r="C12" i="1"/>
  <c r="C11" i="1"/>
  <c r="M11" i="1"/>
  <c r="G11" i="1"/>
  <c r="E11" i="1"/>
  <c r="C10" i="1" l="1"/>
  <c r="M10" i="1"/>
  <c r="C11" i="3" l="1"/>
  <c r="M11" i="3"/>
  <c r="I14" i="3"/>
  <c r="E4" i="1"/>
  <c r="I3" i="1"/>
  <c r="G3" i="1"/>
  <c r="E3" i="1"/>
  <c r="M9" i="1"/>
  <c r="M3" i="1"/>
  <c r="M2" i="1"/>
  <c r="M4" i="2"/>
  <c r="C4" i="2"/>
  <c r="M2" i="2"/>
  <c r="I4" i="3"/>
  <c r="M3" i="3"/>
  <c r="E3" i="3"/>
  <c r="C5" i="1"/>
  <c r="C9" i="1"/>
  <c r="C15" i="1"/>
  <c r="C2" i="2"/>
  <c r="C3" i="3"/>
  <c r="C4" i="3"/>
  <c r="C5" i="3"/>
  <c r="C6" i="3"/>
  <c r="C7" i="3"/>
  <c r="C8" i="3"/>
  <c r="C9" i="3"/>
  <c r="C10" i="3"/>
  <c r="C2" i="3"/>
  <c r="M5" i="3"/>
  <c r="M6" i="3"/>
  <c r="M7" i="3"/>
  <c r="M8" i="3"/>
  <c r="M9" i="3"/>
  <c r="M10" i="3"/>
  <c r="M2" i="3" l="1"/>
  <c r="C3" i="2"/>
  <c r="C2" i="1"/>
  <c r="M4" i="3"/>
  <c r="G4" i="3"/>
  <c r="E2" i="2"/>
  <c r="G2" i="2"/>
  <c r="I2" i="2"/>
  <c r="E3" i="2"/>
  <c r="G3" i="2"/>
  <c r="M3" i="2"/>
  <c r="J21" i="1" s="1"/>
  <c r="I3" i="2"/>
  <c r="E2" i="1"/>
  <c r="G2" i="1"/>
  <c r="I2" i="1"/>
  <c r="G4" i="1"/>
  <c r="M4" i="1"/>
  <c r="I4" i="1"/>
  <c r="E5" i="1"/>
  <c r="G5" i="1"/>
  <c r="M5" i="1"/>
  <c r="I5" i="1"/>
  <c r="M6" i="1"/>
  <c r="E6" i="1"/>
  <c r="E7" i="1"/>
  <c r="M7" i="1"/>
  <c r="G7" i="1"/>
</calcChain>
</file>

<file path=xl/sharedStrings.xml><?xml version="1.0" encoding="utf-8"?>
<sst xmlns="http://schemas.openxmlformats.org/spreadsheetml/2006/main" count="248" uniqueCount="161">
  <si>
    <t>Product Code</t>
  </si>
  <si>
    <t>C53-0020</t>
  </si>
  <si>
    <r>
      <rPr>
        <b/>
        <sz val="14"/>
        <color theme="1"/>
        <rFont val="Times New Roman"/>
        <family val="1"/>
        <charset val="238"/>
      </rPr>
      <t>CONTROL</t>
    </r>
    <r>
      <rPr>
        <sz val="14"/>
        <color theme="1"/>
        <rFont val="Times New Roman"/>
        <family val="1"/>
        <charset val="238"/>
      </rPr>
      <t xml:space="preserve"> Cables</t>
    </r>
  </si>
  <si>
    <t xml:space="preserve">1-2-14AWG </t>
  </si>
  <si>
    <t>1-5-14AWG</t>
  </si>
  <si>
    <t>C53-0050</t>
  </si>
  <si>
    <t>1-7-14AWG</t>
  </si>
  <si>
    <t>C53-0070</t>
  </si>
  <si>
    <t>1-9-14AWG</t>
  </si>
  <si>
    <t>C53-0090</t>
  </si>
  <si>
    <t>1-12-14AWG</t>
  </si>
  <si>
    <t>C53-0120</t>
  </si>
  <si>
    <r>
      <rPr>
        <b/>
        <sz val="14"/>
        <color theme="1"/>
        <rFont val="Times New Roman"/>
        <family val="1"/>
        <charset val="238"/>
      </rPr>
      <t>Instrument</t>
    </r>
    <r>
      <rPr>
        <sz val="14"/>
        <color theme="1"/>
        <rFont val="Times New Roman"/>
        <family val="1"/>
        <charset val="238"/>
      </rPr>
      <t xml:space="preserve"> Cables</t>
    </r>
  </si>
  <si>
    <t>1-2-10AWG</t>
  </si>
  <si>
    <t>C51-0020</t>
  </si>
  <si>
    <t>1p-16AWG</t>
  </si>
  <si>
    <t>I46-0021</t>
  </si>
  <si>
    <t>2p-16AWG</t>
  </si>
  <si>
    <t>I46-5700</t>
  </si>
  <si>
    <t>1-3-10AWG</t>
  </si>
  <si>
    <t>C51-0030</t>
  </si>
  <si>
    <t>1-3-8AWG</t>
  </si>
  <si>
    <t>P62-0084</t>
  </si>
  <si>
    <t>1-3-6AWG</t>
  </si>
  <si>
    <t>P62-0064</t>
  </si>
  <si>
    <t>1-1-500kcmil</t>
  </si>
  <si>
    <t>P62-3806</t>
  </si>
  <si>
    <t>1-1-350kcmil</t>
  </si>
  <si>
    <t>P62-3846</t>
  </si>
  <si>
    <t>P62-0404</t>
  </si>
  <si>
    <t>1-3-4 AWG</t>
  </si>
  <si>
    <t>P62-0044</t>
  </si>
  <si>
    <t>MV Cables</t>
  </si>
  <si>
    <t>1-3-4/0</t>
  </si>
  <si>
    <t xml:space="preserve"> </t>
  </si>
  <si>
    <t>1-3-4/0 AWG</t>
  </si>
  <si>
    <t>Quantity in ft</t>
  </si>
  <si>
    <t>Remarks</t>
  </si>
  <si>
    <t>1-3-1/0 AWG</t>
  </si>
  <si>
    <t>P62-0104</t>
  </si>
  <si>
    <t>New Item</t>
  </si>
  <si>
    <t>Change: additional delivery of 1 km</t>
  </si>
  <si>
    <t>Change:from 1,5 to 3 km</t>
  </si>
  <si>
    <t>Change: from 1 to 1,5 km</t>
  </si>
  <si>
    <t>P62-0114</t>
  </si>
  <si>
    <t>Change in first delivery: from 1 to 1,5 km</t>
  </si>
  <si>
    <t>1-4-2 AWG</t>
  </si>
  <si>
    <t>P62-5124</t>
  </si>
  <si>
    <t>WIRE</t>
  </si>
  <si>
    <t>1-1-14AWG</t>
  </si>
  <si>
    <t>A82-0146</t>
  </si>
  <si>
    <r>
      <rPr>
        <b/>
        <sz val="14"/>
        <color theme="1"/>
        <rFont val="Times New Roman"/>
        <family val="1"/>
        <charset val="238"/>
      </rPr>
      <t>Power</t>
    </r>
    <r>
      <rPr>
        <sz val="14"/>
        <color theme="1"/>
        <rFont val="Times New Roman"/>
        <family val="1"/>
        <charset val="238"/>
      </rPr>
      <t xml:space="preserve"> 
Cables</t>
    </r>
  </si>
  <si>
    <t>Nek Item</t>
  </si>
  <si>
    <t>NEK Item</t>
  </si>
  <si>
    <t>1-19-14AWG</t>
  </si>
  <si>
    <t>C53-0190</t>
  </si>
  <si>
    <t>Change: 1-19-14AWG instead of 1-14-14AWG</t>
  </si>
  <si>
    <t>Sum Lenght [ft]</t>
  </si>
  <si>
    <t>8 kV</t>
  </si>
  <si>
    <t>Delivery 31.8.2016 [m]</t>
  </si>
  <si>
    <t>Delivery 31.1.2017 [m]</t>
  </si>
  <si>
    <t>Delivery 31.6.2017 [m]</t>
  </si>
  <si>
    <t>Delivery 1.3.2018 [m]</t>
  </si>
  <si>
    <t>I46-3433</t>
  </si>
  <si>
    <t>1-4-1/0 AWG</t>
  </si>
  <si>
    <t>P62-5040</t>
  </si>
  <si>
    <t>1-9-10AWG</t>
  </si>
  <si>
    <t>C51-0090</t>
  </si>
  <si>
    <t>Total Lenght of all cables [m]</t>
  </si>
  <si>
    <t>1-12-12AWG</t>
  </si>
  <si>
    <t>C52-0120</t>
  </si>
  <si>
    <t>1-9-12AWG</t>
  </si>
  <si>
    <t>C52-0090</t>
  </si>
  <si>
    <t>4p-16AWG</t>
  </si>
  <si>
    <t>I46-5844</t>
  </si>
  <si>
    <t xml:space="preserve">4C-16AWG </t>
  </si>
  <si>
    <t>12C-16AWG</t>
  </si>
  <si>
    <t>I46-3449</t>
  </si>
  <si>
    <t>Sum Lenght [ft]
Calculated</t>
  </si>
  <si>
    <r>
      <rPr>
        <b/>
        <sz val="14"/>
        <color theme="1"/>
        <rFont val="Times New Roman"/>
        <family val="1"/>
        <charset val="238"/>
      </rPr>
      <t xml:space="preserve">POWER </t>
    </r>
    <r>
      <rPr>
        <sz val="14"/>
        <color theme="1"/>
        <rFont val="Times New Roman"/>
        <family val="1"/>
        <charset val="238"/>
      </rPr>
      <t>Cables</t>
    </r>
  </si>
  <si>
    <t>1-3-14AWG</t>
  </si>
  <si>
    <t>C53-0030</t>
  </si>
  <si>
    <t>1-2-12AWG</t>
  </si>
  <si>
    <t>C52-0020</t>
  </si>
  <si>
    <t>1-3-12AWG</t>
  </si>
  <si>
    <t>C52-0030</t>
  </si>
  <si>
    <t>1-4-12AWG</t>
  </si>
  <si>
    <t>C52-0040</t>
  </si>
  <si>
    <t>1-5-12AWG</t>
  </si>
  <si>
    <t>C52-0050</t>
  </si>
  <si>
    <t>1-5-10AWG</t>
  </si>
  <si>
    <t>1-1-16AWG</t>
  </si>
  <si>
    <t>A82-0166</t>
  </si>
  <si>
    <t>1-2-16AWG</t>
  </si>
  <si>
    <t>1-2-16AWG,sh</t>
  </si>
  <si>
    <t>I46-0020</t>
  </si>
  <si>
    <t>1-3-16AWG,sh</t>
  </si>
  <si>
    <t>I46-0031</t>
  </si>
  <si>
    <t>1-4-16AWG,sh</t>
  </si>
  <si>
    <t>1-5-16AWG,sh</t>
  </si>
  <si>
    <t>I46-3444</t>
  </si>
  <si>
    <t>1-7-16AWG,sh</t>
  </si>
  <si>
    <t>1-9-16AWG,sh</t>
  </si>
  <si>
    <t>12C-16AWG,sh</t>
  </si>
  <si>
    <t>I46-3425</t>
  </si>
  <si>
    <t>I46-3447</t>
  </si>
  <si>
    <t>19C-16AWG,sh</t>
  </si>
  <si>
    <t>I46-3451</t>
  </si>
  <si>
    <t>27C-16AWG,sh</t>
  </si>
  <si>
    <t>I46-5979</t>
  </si>
  <si>
    <t>37C-16AWG,sh</t>
  </si>
  <si>
    <t>I46-5980</t>
  </si>
  <si>
    <t>4p-16AWG, posh</t>
  </si>
  <si>
    <t>7p-16AWG, posh</t>
  </si>
  <si>
    <t>I46-5702</t>
  </si>
  <si>
    <t>9p-16AWG, posh</t>
  </si>
  <si>
    <t>I46-5988</t>
  </si>
  <si>
    <t>12p-16AWG, posh</t>
  </si>
  <si>
    <t>I46-5703</t>
  </si>
  <si>
    <t>19p-16AWG, posh</t>
  </si>
  <si>
    <t>I46-5990</t>
  </si>
  <si>
    <t>37C-18AWG, sh</t>
  </si>
  <si>
    <t>I57-0371</t>
  </si>
  <si>
    <t>4p-18AWG, posh</t>
  </si>
  <si>
    <t>I57-0044</t>
  </si>
  <si>
    <t>15C-16AWG,sh</t>
  </si>
  <si>
    <t>I46-3450</t>
  </si>
  <si>
    <t>P62-0124</t>
  </si>
  <si>
    <t>1-4-8AWG</t>
  </si>
  <si>
    <t>P62-5036</t>
  </si>
  <si>
    <t>P45-0352</t>
  </si>
  <si>
    <t>3p-18AWG, posh</t>
  </si>
  <si>
    <t>I57-0034</t>
  </si>
  <si>
    <t>Delivery 31.3.2027</t>
  </si>
  <si>
    <r>
      <rPr>
        <b/>
        <sz val="14"/>
        <color theme="1"/>
        <rFont val="Times New Roman"/>
        <family val="1"/>
        <charset val="238"/>
      </rPr>
      <t xml:space="preserve">POWER </t>
    </r>
    <r>
      <rPr>
        <sz val="14"/>
        <color theme="1"/>
        <rFont val="Times New Roman"/>
        <family val="1"/>
        <charset val="238"/>
      </rPr>
      <t>Cables 8kV</t>
    </r>
  </si>
  <si>
    <t>P62-5041</t>
  </si>
  <si>
    <t>1-4-4/0AWG</t>
  </si>
  <si>
    <t>1-4-2/0AWG</t>
  </si>
  <si>
    <t>P62-5043</t>
  </si>
  <si>
    <t>Delivery 30.10.2026</t>
  </si>
  <si>
    <t>Delivery 30.10.2027</t>
  </si>
  <si>
    <t>Delivery 31.3.2028</t>
  </si>
  <si>
    <t>P62-0126</t>
  </si>
  <si>
    <t>1-3-2/0AWG</t>
  </si>
  <si>
    <t>P62-0204</t>
  </si>
  <si>
    <t>1-4-1/0AWG</t>
  </si>
  <si>
    <t>1-4-1AWG</t>
  </si>
  <si>
    <t>P62-5039</t>
  </si>
  <si>
    <t>1-3-1AWG</t>
  </si>
  <si>
    <t>P62-0024</t>
  </si>
  <si>
    <t>12p-18AWG, posh</t>
  </si>
  <si>
    <t>I57-0124</t>
  </si>
  <si>
    <t>19p-18AWG, posh</t>
  </si>
  <si>
    <t>I57-0194</t>
  </si>
  <si>
    <t>1-3-2AWG</t>
  </si>
  <si>
    <t>1-4-10AWG</t>
  </si>
  <si>
    <t>P62-0116</t>
  </si>
  <si>
    <t>P62-3119</t>
  </si>
  <si>
    <t>C51-0050</t>
  </si>
  <si>
    <t xml:space="preserve">Cable Delivery Table </t>
  </si>
  <si>
    <r>
      <rPr>
        <b/>
        <sz val="14"/>
        <color theme="1"/>
        <rFont val="Times New Roman"/>
        <family val="1"/>
        <charset val="238"/>
      </rPr>
      <t>INSTRUMENT</t>
    </r>
    <r>
      <rPr>
        <sz val="14"/>
        <color theme="1"/>
        <rFont val="Times New Roman"/>
        <family val="1"/>
        <charset val="238"/>
      </rPr>
      <t xml:space="preserve"> Cables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</si>
</sst>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0" fontId="5" fillId="0" borderId="0" xfId="0" applyFont="1"/>
    <xf numFmtId="0" fontId="2" fillId="0" borderId="1" xfId="0" applyFont="1" applyBorder="1"/>
    <xf numFmtId="0" fontId="0" fillId="0" borderId="1" xfId="0" applyBorder="1"/>
    <xf numFmtId="0" fontId="2" fillId="0" borderId="3" xfId="0" applyFont="1" applyBorder="1"/>
    <xf numFmtId="0" fontId="3" fillId="2" borderId="2" xfId="0" applyFont="1" applyFill="1" applyBorder="1" applyAlignment="1">
      <alignment horizontal="justify" vertical="center"/>
    </xf>
    <xf numFmtId="0" fontId="0" fillId="0" borderId="1" xfId="0" applyBorder="1" applyAlignment="1">
      <alignment horizontal="center"/>
    </xf>
    <xf numFmtId="0" fontId="5" fillId="0" borderId="1" xfId="0" applyFont="1" applyBorder="1"/>
    <xf numFmtId="1" fontId="0" fillId="0" borderId="0" xfId="0" applyNumberFormat="1"/>
    <xf numFmtId="0" fontId="0" fillId="0" borderId="1" xfId="0" applyBorder="1" applyAlignment="1">
      <alignment horizontal="center" vertical="justify"/>
    </xf>
    <xf numFmtId="0" fontId="0" fillId="0" borderId="0" xfId="0" applyAlignment="1">
      <alignment horizontal="center" vertical="justify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" fillId="2" borderId="1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" fontId="0" fillId="0" borderId="3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5" xfId="0" applyBorder="1"/>
    <xf numFmtId="1" fontId="0" fillId="0" borderId="5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/>
    <xf numFmtId="0" fontId="1" fillId="0" borderId="5" xfId="0" applyFont="1" applyBorder="1"/>
    <xf numFmtId="0" fontId="6" fillId="0" borderId="0" xfId="0" applyFont="1"/>
    <xf numFmtId="1" fontId="7" fillId="0" borderId="0" xfId="0" applyNumberFormat="1" applyFont="1" applyAlignment="1">
      <alignment horizontal="left"/>
    </xf>
    <xf numFmtId="0" fontId="5" fillId="3" borderId="1" xfId="0" applyFont="1" applyFill="1" applyBorder="1"/>
    <xf numFmtId="0" fontId="2" fillId="3" borderId="1" xfId="0" applyFont="1" applyFill="1" applyBorder="1"/>
    <xf numFmtId="1" fontId="0" fillId="3" borderId="1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/>
    <xf numFmtId="0" fontId="0" fillId="3" borderId="1" xfId="0" applyFill="1" applyBorder="1"/>
    <xf numFmtId="1" fontId="0" fillId="3" borderId="3" xfId="0" applyNumberForma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2" fillId="3" borderId="3" xfId="0" applyFont="1" applyFill="1" applyBorder="1"/>
    <xf numFmtId="0" fontId="5" fillId="3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8" fillId="0" borderId="0" xfId="0" applyFont="1"/>
    <xf numFmtId="0" fontId="1" fillId="2" borderId="7" xfId="0" applyFont="1" applyFill="1" applyBorder="1" applyAlignment="1">
      <alignment vertical="center"/>
    </xf>
    <xf numFmtId="1" fontId="0" fillId="3" borderId="8" xfId="0" applyNumberFormat="1" applyFill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0" fontId="0" fillId="0" borderId="9" xfId="0" applyBorder="1"/>
    <xf numFmtId="1" fontId="0" fillId="3" borderId="9" xfId="0" applyNumberFormat="1" applyFill="1" applyBorder="1"/>
    <xf numFmtId="0" fontId="8" fillId="2" borderId="10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/>
    </xf>
    <xf numFmtId="1" fontId="8" fillId="3" borderId="6" xfId="0" applyNumberFormat="1" applyFont="1" applyFill="1" applyBorder="1" applyAlignment="1">
      <alignment horizontal="center" vertical="center"/>
    </xf>
    <xf numFmtId="0" fontId="0" fillId="3" borderId="9" xfId="0" applyFill="1" applyBorder="1"/>
    <xf numFmtId="0" fontId="8" fillId="0" borderId="6" xfId="0" applyFont="1" applyBorder="1"/>
    <xf numFmtId="1" fontId="8" fillId="3" borderId="6" xfId="0" applyNumberFormat="1" applyFont="1" applyFill="1" applyBorder="1"/>
    <xf numFmtId="0" fontId="8" fillId="3" borderId="6" xfId="0" applyFont="1" applyFill="1" applyBorder="1"/>
    <xf numFmtId="0" fontId="1" fillId="2" borderId="7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justify"/>
    </xf>
    <xf numFmtId="0" fontId="0" fillId="0" borderId="9" xfId="0" applyBorder="1" applyAlignment="1">
      <alignment horizontal="center" vertical="justify"/>
    </xf>
    <xf numFmtId="0" fontId="0" fillId="0" borderId="9" xfId="0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8" fillId="0" borderId="5" xfId="0" applyFont="1" applyBorder="1"/>
    <xf numFmtId="1" fontId="0" fillId="0" borderId="8" xfId="0" applyNumberFormat="1" applyBorder="1" applyAlignment="1">
      <alignment horizontal="center" vertical="center"/>
    </xf>
    <xf numFmtId="1" fontId="0" fillId="0" borderId="9" xfId="0" applyNumberFormat="1" applyBorder="1"/>
    <xf numFmtId="1" fontId="0" fillId="3" borderId="9" xfId="0" applyNumberForma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8" fillId="0" borderId="12" xfId="0" applyFont="1" applyBorder="1"/>
    <xf numFmtId="1" fontId="8" fillId="0" borderId="6" xfId="0" applyNumberFormat="1" applyFont="1" applyBorder="1"/>
    <xf numFmtId="0" fontId="0" fillId="0" borderId="8" xfId="0" applyBorder="1" applyAlignment="1">
      <alignment horizontal="center" vertical="justify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justify" vertical="center"/>
    </xf>
    <xf numFmtId="0" fontId="1" fillId="2" borderId="6" xfId="0" applyFont="1" applyFill="1" applyBorder="1" applyAlignment="1">
      <alignment vertical="center"/>
    </xf>
    <xf numFmtId="0" fontId="9" fillId="0" borderId="0" xfId="0" applyFont="1"/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1" fontId="8" fillId="0" borderId="9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2" fillId="0" borderId="6" xfId="0" applyFont="1" applyBorder="1"/>
    <xf numFmtId="0" fontId="8" fillId="0" borderId="16" xfId="0" applyFont="1" applyBorder="1" applyAlignment="1">
      <alignment horizontal="center"/>
    </xf>
    <xf numFmtId="0" fontId="10" fillId="0" borderId="1" xfId="0" applyFont="1" applyBorder="1"/>
    <xf numFmtId="0" fontId="2" fillId="0" borderId="6" xfId="0" applyFont="1" applyBorder="1" applyAlignment="1">
      <alignment vertical="center"/>
    </xf>
    <xf numFmtId="1" fontId="8" fillId="0" borderId="16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/>
    </xf>
    <xf numFmtId="0" fontId="0" fillId="0" borderId="12" xfId="0" applyBorder="1"/>
    <xf numFmtId="1" fontId="0" fillId="0" borderId="21" xfId="0" applyNumberFormat="1" applyBorder="1" applyAlignment="1">
      <alignment horizontal="center"/>
    </xf>
    <xf numFmtId="1" fontId="0" fillId="0" borderId="15" xfId="0" applyNumberFormat="1" applyBorder="1" applyAlignment="1">
      <alignment horizontal="center"/>
    </xf>
    <xf numFmtId="1" fontId="0" fillId="0" borderId="22" xfId="0" applyNumberFormat="1" applyBorder="1" applyAlignment="1">
      <alignment horizontal="center"/>
    </xf>
    <xf numFmtId="1" fontId="0" fillId="0" borderId="14" xfId="0" applyNumberFormat="1" applyBorder="1" applyAlignment="1">
      <alignment horizontal="center"/>
    </xf>
    <xf numFmtId="0" fontId="8" fillId="0" borderId="1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15" xfId="0" applyFont="1" applyBorder="1" applyAlignment="1">
      <alignment horizontal="center"/>
    </xf>
    <xf numFmtId="0" fontId="3" fillId="2" borderId="13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4" fillId="2" borderId="13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zoomScaleNormal="100" workbookViewId="0">
      <selection activeCell="D15" sqref="D15"/>
    </sheetView>
  </sheetViews>
  <sheetFormatPr defaultRowHeight="15" x14ac:dyDescent="0.25"/>
  <cols>
    <col min="1" max="1" width="16" customWidth="1"/>
    <col min="2" max="2" width="12.42578125" bestFit="1" customWidth="1"/>
    <col min="3" max="3" width="21" bestFit="1" customWidth="1"/>
    <col min="4" max="4" width="13.42578125" style="32" customWidth="1"/>
    <col min="5" max="5" width="21" bestFit="1" customWidth="1"/>
    <col min="6" max="6" width="13.5703125" style="32" customWidth="1"/>
    <col min="7" max="7" width="20" bestFit="1" customWidth="1"/>
    <col min="8" max="8" width="12.140625" style="32" bestFit="1" customWidth="1"/>
    <col min="9" max="9" width="20" bestFit="1" customWidth="1"/>
    <col min="10" max="10" width="13.5703125" style="32" customWidth="1"/>
    <col min="11" max="11" width="17.140625" hidden="1" customWidth="1"/>
    <col min="12" max="12" width="8.85546875" hidden="1" customWidth="1"/>
    <col min="13" max="13" width="14.42578125" bestFit="1" customWidth="1"/>
  </cols>
  <sheetData>
    <row r="1" spans="1:13" ht="38.25" thickBot="1" x14ac:dyDescent="0.3">
      <c r="A1" s="6" t="s">
        <v>2</v>
      </c>
      <c r="B1" s="52" t="s">
        <v>0</v>
      </c>
      <c r="C1" s="52" t="s">
        <v>59</v>
      </c>
      <c r="D1" s="59" t="s">
        <v>36</v>
      </c>
      <c r="E1" s="54" t="s">
        <v>60</v>
      </c>
      <c r="F1" s="59" t="s">
        <v>36</v>
      </c>
      <c r="G1" s="54" t="s">
        <v>61</v>
      </c>
      <c r="H1" s="12" t="s">
        <v>36</v>
      </c>
      <c r="I1" s="52" t="s">
        <v>62</v>
      </c>
      <c r="J1" s="59" t="s">
        <v>36</v>
      </c>
      <c r="K1" s="68" t="s">
        <v>37</v>
      </c>
      <c r="L1" s="21" t="s">
        <v>53</v>
      </c>
      <c r="M1" s="21" t="s">
        <v>57</v>
      </c>
    </row>
    <row r="2" spans="1:13" ht="16.5" thickTop="1" x14ac:dyDescent="0.25">
      <c r="A2" s="5" t="s">
        <v>3</v>
      </c>
      <c r="B2" s="5" t="s">
        <v>1</v>
      </c>
      <c r="C2" s="24">
        <f>D2/3.28</f>
        <v>2134.146341463415</v>
      </c>
      <c r="D2" s="77">
        <v>7000</v>
      </c>
      <c r="E2" s="74">
        <f>F2/3.28</f>
        <v>3048.7804878048782</v>
      </c>
      <c r="F2" s="77">
        <v>10000</v>
      </c>
      <c r="G2" s="74">
        <f>H2/3.28</f>
        <v>2134.146341463415</v>
      </c>
      <c r="H2" s="28">
        <v>7000</v>
      </c>
      <c r="I2" s="24">
        <f>J2/3.28</f>
        <v>1097.5609756097563</v>
      </c>
      <c r="J2" s="77">
        <v>3600</v>
      </c>
      <c r="K2" s="82"/>
      <c r="L2" s="4">
        <v>123084</v>
      </c>
      <c r="M2" s="31">
        <f>SUM(D2,F2,H2,J2)</f>
        <v>27600</v>
      </c>
    </row>
    <row r="3" spans="1:13" s="48" customFormat="1" ht="15.75" x14ac:dyDescent="0.25">
      <c r="A3" s="37" t="s">
        <v>4</v>
      </c>
      <c r="B3" s="38" t="s">
        <v>5</v>
      </c>
      <c r="C3" s="43"/>
      <c r="D3" s="60"/>
      <c r="E3" s="55">
        <f t="shared" ref="C3:I15" si="0">F3/3.28</f>
        <v>0</v>
      </c>
      <c r="F3" s="60"/>
      <c r="G3" s="55">
        <f t="shared" si="0"/>
        <v>2134.146341463415</v>
      </c>
      <c r="H3" s="44">
        <v>7000</v>
      </c>
      <c r="I3" s="43">
        <f t="shared" si="0"/>
        <v>1097.5609756097563</v>
      </c>
      <c r="J3" s="60">
        <v>3600</v>
      </c>
      <c r="K3" s="69"/>
      <c r="L3" s="42">
        <v>123704</v>
      </c>
      <c r="M3" s="40">
        <f>SUM(D3,F3,H3,J3)</f>
        <v>10600</v>
      </c>
    </row>
    <row r="4" spans="1:13" s="48" customFormat="1" ht="15.75" x14ac:dyDescent="0.25">
      <c r="A4" s="37" t="s">
        <v>6</v>
      </c>
      <c r="B4" s="38" t="s">
        <v>7</v>
      </c>
      <c r="C4" s="43"/>
      <c r="D4" s="60"/>
      <c r="E4" s="55">
        <f t="shared" si="0"/>
        <v>10670.731707317074</v>
      </c>
      <c r="F4" s="60">
        <v>35000</v>
      </c>
      <c r="G4" s="55">
        <f t="shared" si="0"/>
        <v>10670.731707317074</v>
      </c>
      <c r="H4" s="44">
        <v>35000</v>
      </c>
      <c r="I4" s="43">
        <f t="shared" si="0"/>
        <v>3048.7804878048782</v>
      </c>
      <c r="J4" s="60">
        <v>10000</v>
      </c>
      <c r="K4" s="69"/>
      <c r="L4" s="42">
        <v>118722</v>
      </c>
      <c r="M4" s="40">
        <f>SUM(D4,F4,H4,J4)</f>
        <v>80000</v>
      </c>
    </row>
    <row r="5" spans="1:13" s="48" customFormat="1" ht="15.75" x14ac:dyDescent="0.25">
      <c r="A5" s="37" t="s">
        <v>8</v>
      </c>
      <c r="B5" s="38" t="s">
        <v>9</v>
      </c>
      <c r="C5" s="43">
        <f t="shared" si="0"/>
        <v>2134.146341463415</v>
      </c>
      <c r="D5" s="60">
        <v>7000</v>
      </c>
      <c r="E5" s="55">
        <f t="shared" si="0"/>
        <v>5487.8048780487807</v>
      </c>
      <c r="F5" s="60">
        <v>18000</v>
      </c>
      <c r="G5" s="55">
        <f t="shared" si="0"/>
        <v>5487.8048780487807</v>
      </c>
      <c r="H5" s="44">
        <v>18000</v>
      </c>
      <c r="I5" s="43">
        <f t="shared" si="0"/>
        <v>2134.146341463415</v>
      </c>
      <c r="J5" s="60">
        <v>7000</v>
      </c>
      <c r="K5" s="69"/>
      <c r="L5" s="42">
        <v>123085</v>
      </c>
      <c r="M5" s="40">
        <f t="shared" ref="M5:M12" si="1">SUM(D5,F5,H5,J5)</f>
        <v>50000</v>
      </c>
    </row>
    <row r="6" spans="1:13" s="48" customFormat="1" ht="15.75" x14ac:dyDescent="0.25">
      <c r="A6" s="37" t="s">
        <v>10</v>
      </c>
      <c r="B6" s="38" t="s">
        <v>11</v>
      </c>
      <c r="C6" s="43"/>
      <c r="D6" s="60"/>
      <c r="E6" s="55">
        <f t="shared" si="0"/>
        <v>1829.268292682927</v>
      </c>
      <c r="F6" s="60">
        <v>6000</v>
      </c>
      <c r="G6" s="72" t="s">
        <v>34</v>
      </c>
      <c r="H6" s="44"/>
      <c r="I6" s="45" t="s">
        <v>34</v>
      </c>
      <c r="J6" s="60"/>
      <c r="K6" s="69"/>
      <c r="L6" s="42">
        <v>120302</v>
      </c>
      <c r="M6" s="40">
        <f t="shared" si="1"/>
        <v>6000</v>
      </c>
    </row>
    <row r="7" spans="1:13" ht="45" x14ac:dyDescent="0.25">
      <c r="A7" s="22" t="s">
        <v>54</v>
      </c>
      <c r="B7" s="23" t="s">
        <v>55</v>
      </c>
      <c r="C7" s="24"/>
      <c r="D7" s="77"/>
      <c r="E7" s="74">
        <f t="shared" si="0"/>
        <v>2439.0243902439024</v>
      </c>
      <c r="F7" s="77">
        <v>8000</v>
      </c>
      <c r="G7" s="74">
        <f t="shared" si="0"/>
        <v>2439.0243902439024</v>
      </c>
      <c r="H7" s="28">
        <v>8000</v>
      </c>
      <c r="I7" s="16" t="s">
        <v>34</v>
      </c>
      <c r="J7" s="77"/>
      <c r="K7" s="82" t="s">
        <v>56</v>
      </c>
      <c r="L7" s="4">
        <v>120303</v>
      </c>
      <c r="M7" s="31">
        <f t="shared" si="1"/>
        <v>16000</v>
      </c>
    </row>
    <row r="8" spans="1:13" ht="15.75" x14ac:dyDescent="0.25">
      <c r="A8" s="37" t="s">
        <v>13</v>
      </c>
      <c r="B8" s="38" t="s">
        <v>14</v>
      </c>
      <c r="C8" s="43">
        <f t="shared" ref="C8" si="2">D8/3.28</f>
        <v>1829.268292682927</v>
      </c>
      <c r="D8" s="60">
        <f>3600+2400</f>
        <v>6000</v>
      </c>
      <c r="E8" s="72" t="s">
        <v>34</v>
      </c>
      <c r="F8" s="60"/>
      <c r="G8" s="72" t="s">
        <v>34</v>
      </c>
      <c r="H8" s="44"/>
      <c r="I8" s="45" t="s">
        <v>34</v>
      </c>
      <c r="J8" s="60"/>
      <c r="K8" s="69"/>
      <c r="L8" s="42">
        <v>120304</v>
      </c>
      <c r="M8" s="40">
        <f t="shared" ref="M8" si="3">SUM(D8,F8,H8,J8)</f>
        <v>6000</v>
      </c>
    </row>
    <row r="9" spans="1:13" ht="15.75" x14ac:dyDescent="0.25">
      <c r="A9" s="8" t="s">
        <v>19</v>
      </c>
      <c r="B9" s="3" t="s">
        <v>20</v>
      </c>
      <c r="C9" s="24">
        <f t="shared" si="0"/>
        <v>1097.5609756097563</v>
      </c>
      <c r="D9" s="77">
        <v>3600</v>
      </c>
      <c r="E9" s="71" t="s">
        <v>34</v>
      </c>
      <c r="F9" s="77"/>
      <c r="G9" s="71" t="s">
        <v>34</v>
      </c>
      <c r="H9" s="28"/>
      <c r="I9" s="7" t="s">
        <v>34</v>
      </c>
      <c r="J9" s="77"/>
      <c r="K9" s="82"/>
      <c r="L9" s="4">
        <v>124712</v>
      </c>
      <c r="M9" s="31">
        <f t="shared" si="1"/>
        <v>3600</v>
      </c>
    </row>
    <row r="10" spans="1:13" ht="15.75" x14ac:dyDescent="0.25">
      <c r="A10" s="8" t="s">
        <v>66</v>
      </c>
      <c r="B10" s="3" t="s">
        <v>67</v>
      </c>
      <c r="C10" s="25">
        <f t="shared" si="0"/>
        <v>3658.5365853658541</v>
      </c>
      <c r="D10" s="78">
        <v>12000</v>
      </c>
      <c r="E10" s="75"/>
      <c r="F10" s="81"/>
      <c r="G10" s="75"/>
      <c r="H10" s="33"/>
      <c r="I10" s="4"/>
      <c r="J10" s="65"/>
      <c r="K10" s="57" t="s">
        <v>40</v>
      </c>
      <c r="L10" s="4">
        <v>410947</v>
      </c>
      <c r="M10" s="31">
        <f t="shared" si="1"/>
        <v>12000</v>
      </c>
    </row>
    <row r="11" spans="1:13" ht="15.75" x14ac:dyDescent="0.25">
      <c r="A11" s="37" t="s">
        <v>69</v>
      </c>
      <c r="B11" s="38" t="s">
        <v>70</v>
      </c>
      <c r="C11" s="39">
        <f t="shared" ref="C11" si="4">D11/3.28</f>
        <v>1097.5609756097563</v>
      </c>
      <c r="D11" s="79">
        <v>3600</v>
      </c>
      <c r="E11" s="76">
        <f t="shared" si="0"/>
        <v>3048.7804878048782</v>
      </c>
      <c r="F11" s="66">
        <v>10000</v>
      </c>
      <c r="G11" s="76">
        <f t="shared" si="0"/>
        <v>3048.7804878048782</v>
      </c>
      <c r="H11" s="41">
        <v>10000</v>
      </c>
      <c r="I11" s="42"/>
      <c r="J11" s="67"/>
      <c r="K11" s="64"/>
      <c r="L11" s="42">
        <v>410965</v>
      </c>
      <c r="M11" s="40">
        <f t="shared" si="1"/>
        <v>23600</v>
      </c>
    </row>
    <row r="12" spans="1:13" ht="15.75" x14ac:dyDescent="0.25">
      <c r="A12" s="37" t="s">
        <v>71</v>
      </c>
      <c r="B12" s="38" t="s">
        <v>72</v>
      </c>
      <c r="C12" s="39">
        <f t="shared" ref="C12" si="5">D12/3.28</f>
        <v>1097.5609756097563</v>
      </c>
      <c r="D12" s="79">
        <v>3600</v>
      </c>
      <c r="E12" s="76"/>
      <c r="F12" s="66"/>
      <c r="G12" s="76"/>
      <c r="H12" s="41"/>
      <c r="I12" s="42"/>
      <c r="J12" s="67"/>
      <c r="K12" s="64"/>
      <c r="L12" s="42">
        <v>410964</v>
      </c>
      <c r="M12" s="40">
        <f t="shared" si="1"/>
        <v>3600</v>
      </c>
    </row>
    <row r="13" spans="1:13" ht="15.75" x14ac:dyDescent="0.25">
      <c r="A13" s="26"/>
      <c r="C13" s="18"/>
      <c r="D13" s="80"/>
    </row>
    <row r="14" spans="1:13" ht="15.75" x14ac:dyDescent="0.25">
      <c r="A14" s="19" t="s">
        <v>48</v>
      </c>
      <c r="B14" s="26"/>
      <c r="C14" s="27"/>
      <c r="D14" s="73"/>
      <c r="E14" s="26"/>
      <c r="F14" s="34"/>
      <c r="G14" s="26"/>
      <c r="H14" s="34"/>
      <c r="I14" s="26"/>
      <c r="J14" s="34"/>
      <c r="K14" s="26"/>
    </row>
    <row r="15" spans="1:13" ht="15.75" x14ac:dyDescent="0.25">
      <c r="A15" s="8" t="s">
        <v>49</v>
      </c>
      <c r="B15" s="4" t="s">
        <v>50</v>
      </c>
      <c r="C15" s="24">
        <f t="shared" si="0"/>
        <v>3048.7804878048782</v>
      </c>
      <c r="D15" s="61">
        <v>10000</v>
      </c>
      <c r="E15" s="57"/>
      <c r="F15" s="33"/>
      <c r="G15" s="4"/>
      <c r="H15" s="33"/>
      <c r="I15" s="4"/>
      <c r="J15" s="33"/>
      <c r="K15" s="4" t="s">
        <v>40</v>
      </c>
      <c r="L15" s="4">
        <v>120307</v>
      </c>
      <c r="M15" s="31">
        <v>10000</v>
      </c>
    </row>
    <row r="18" spans="10:13" x14ac:dyDescent="0.25">
      <c r="M18" s="9"/>
    </row>
    <row r="20" spans="10:13" x14ac:dyDescent="0.25">
      <c r="J20" s="35" t="s">
        <v>68</v>
      </c>
    </row>
    <row r="21" spans="10:13" x14ac:dyDescent="0.25">
      <c r="J21" s="36">
        <f>SUM(Instrument!M2,Instrument!M3:M6,Control!M2:M12,Control!M15,Power!M2:M11,Power!M14)/3.28</f>
        <v>155396.34146341463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7"/>
  <sheetViews>
    <sheetView zoomScaleNormal="100" workbookViewId="0">
      <selection activeCell="J2" sqref="J2:J6"/>
    </sheetView>
  </sheetViews>
  <sheetFormatPr defaultRowHeight="15.75" x14ac:dyDescent="0.25"/>
  <cols>
    <col min="1" max="1" width="13.5703125" bestFit="1" customWidth="1"/>
    <col min="2" max="2" width="12.42578125" bestFit="1" customWidth="1"/>
    <col min="3" max="3" width="21" bestFit="1" customWidth="1"/>
    <col min="4" max="4" width="13.85546875" style="53" customWidth="1"/>
    <col min="5" max="5" width="21" bestFit="1" customWidth="1"/>
    <col min="6" max="6" width="13.85546875" style="32" customWidth="1"/>
    <col min="7" max="7" width="21.5703125" customWidth="1"/>
    <col min="8" max="8" width="13.42578125" style="32" customWidth="1"/>
    <col min="9" max="9" width="20" bestFit="1" customWidth="1"/>
    <col min="10" max="10" width="13.5703125" style="32" customWidth="1"/>
    <col min="11" max="11" width="16.140625" hidden="1" customWidth="1"/>
    <col min="12" max="12" width="8.85546875" hidden="1" customWidth="1"/>
    <col min="13" max="13" width="14.42578125" bestFit="1" customWidth="1"/>
  </cols>
  <sheetData>
    <row r="1" spans="1:13" ht="38.25" thickBot="1" x14ac:dyDescent="0.3">
      <c r="A1" s="6" t="s">
        <v>12</v>
      </c>
      <c r="B1" s="52" t="s">
        <v>0</v>
      </c>
      <c r="C1" s="52" t="s">
        <v>59</v>
      </c>
      <c r="D1" s="59" t="s">
        <v>36</v>
      </c>
      <c r="E1" s="54" t="s">
        <v>60</v>
      </c>
      <c r="F1" s="59" t="s">
        <v>36</v>
      </c>
      <c r="G1" s="54" t="s">
        <v>61</v>
      </c>
      <c r="H1" s="59" t="s">
        <v>36</v>
      </c>
      <c r="I1" s="54" t="s">
        <v>62</v>
      </c>
      <c r="J1" s="59" t="s">
        <v>36</v>
      </c>
      <c r="K1" s="68" t="s">
        <v>37</v>
      </c>
      <c r="L1" s="21" t="s">
        <v>53</v>
      </c>
      <c r="M1" s="21" t="s">
        <v>57</v>
      </c>
    </row>
    <row r="2" spans="1:13" s="48" customFormat="1" ht="16.5" thickTop="1" x14ac:dyDescent="0.25">
      <c r="A2" s="49" t="s">
        <v>15</v>
      </c>
      <c r="B2" s="49" t="s">
        <v>16</v>
      </c>
      <c r="C2" s="43">
        <f>D2/3.28</f>
        <v>3048.7804878048782</v>
      </c>
      <c r="D2" s="60">
        <v>10000</v>
      </c>
      <c r="E2" s="55">
        <f>F2/3.28</f>
        <v>19817.07317073171</v>
      </c>
      <c r="F2" s="60">
        <v>65000</v>
      </c>
      <c r="G2" s="55">
        <f>H2/3.28</f>
        <v>19817.07317073171</v>
      </c>
      <c r="H2" s="60">
        <v>65000</v>
      </c>
      <c r="I2" s="55">
        <f>J2/3.28</f>
        <v>3048.7804878048782</v>
      </c>
      <c r="J2" s="60">
        <v>10000</v>
      </c>
      <c r="K2" s="69"/>
      <c r="L2" s="42">
        <v>120217</v>
      </c>
      <c r="M2" s="40">
        <f>SUM(D2,F2,H2,J2)</f>
        <v>150000</v>
      </c>
    </row>
    <row r="3" spans="1:13" ht="45" x14ac:dyDescent="0.25">
      <c r="A3" s="3" t="s">
        <v>17</v>
      </c>
      <c r="B3" s="3" t="s">
        <v>18</v>
      </c>
      <c r="C3" s="25">
        <f>D3/3.28</f>
        <v>2134.146341463415</v>
      </c>
      <c r="D3" s="61">
        <v>7000</v>
      </c>
      <c r="E3" s="56">
        <f>F3/3.28</f>
        <v>2134.146341463415</v>
      </c>
      <c r="F3" s="61">
        <v>7000</v>
      </c>
      <c r="G3" s="56">
        <f>H3/3.28</f>
        <v>1097.5609756097563</v>
      </c>
      <c r="H3" s="61">
        <v>3600</v>
      </c>
      <c r="I3" s="56">
        <f>J3/3.28</f>
        <v>1097.5609756097563</v>
      </c>
      <c r="J3" s="61">
        <v>3600</v>
      </c>
      <c r="K3" s="70" t="s">
        <v>45</v>
      </c>
      <c r="L3" s="4">
        <v>124711</v>
      </c>
      <c r="M3" s="31">
        <f>SUM(D3,F3,H3,J3)</f>
        <v>21200</v>
      </c>
    </row>
    <row r="4" spans="1:13" x14ac:dyDescent="0.25">
      <c r="A4" s="8" t="s">
        <v>75</v>
      </c>
      <c r="B4" s="3" t="s">
        <v>63</v>
      </c>
      <c r="C4" s="25">
        <f>D4/3.28</f>
        <v>1524.3902439024391</v>
      </c>
      <c r="D4" s="62">
        <v>5000</v>
      </c>
      <c r="E4" s="57"/>
      <c r="F4" s="65"/>
      <c r="G4" s="57"/>
      <c r="H4" s="65"/>
      <c r="I4" s="57"/>
      <c r="J4" s="65"/>
      <c r="K4" s="71" t="s">
        <v>40</v>
      </c>
      <c r="L4" s="4">
        <v>120230</v>
      </c>
      <c r="M4" s="31">
        <f>SUM(D4,F4,H4,J4)</f>
        <v>5000</v>
      </c>
    </row>
    <row r="5" spans="1:13" x14ac:dyDescent="0.25">
      <c r="A5" s="37" t="s">
        <v>73</v>
      </c>
      <c r="B5" s="38" t="s">
        <v>74</v>
      </c>
      <c r="C5" s="39">
        <f>D5/3.28</f>
        <v>1097.5609756097563</v>
      </c>
      <c r="D5" s="63">
        <v>3600</v>
      </c>
      <c r="E5" s="58"/>
      <c r="F5" s="66"/>
      <c r="G5" s="64"/>
      <c r="H5" s="67"/>
      <c r="I5" s="64"/>
      <c r="J5" s="67"/>
      <c r="K5" s="72" t="s">
        <v>40</v>
      </c>
      <c r="L5" s="47">
        <v>120232</v>
      </c>
      <c r="M5" s="40">
        <f>SUM(D5,F5,H5,J5)</f>
        <v>3600</v>
      </c>
    </row>
    <row r="6" spans="1:13" x14ac:dyDescent="0.25">
      <c r="A6" s="8" t="s">
        <v>76</v>
      </c>
      <c r="B6" s="3" t="s">
        <v>77</v>
      </c>
      <c r="C6" s="39">
        <f>D6/3.28</f>
        <v>1097.5609756097563</v>
      </c>
      <c r="D6" s="63">
        <v>3600</v>
      </c>
      <c r="E6" s="58"/>
      <c r="F6" s="66"/>
      <c r="G6" s="64"/>
      <c r="H6" s="67"/>
      <c r="I6" s="64"/>
      <c r="J6" s="67"/>
      <c r="K6" s="72" t="s">
        <v>40</v>
      </c>
      <c r="L6" s="47">
        <v>120233</v>
      </c>
      <c r="M6" s="40">
        <f>SUM(D6,F6,H6,J6)</f>
        <v>3600</v>
      </c>
    </row>
    <row r="7" spans="1:13" x14ac:dyDescent="0.25">
      <c r="A7" s="2"/>
      <c r="B7" s="1"/>
      <c r="M7" s="9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8"/>
  <sheetViews>
    <sheetView zoomScaleNormal="100" workbookViewId="0">
      <selection activeCell="J14" sqref="J14"/>
    </sheetView>
  </sheetViews>
  <sheetFormatPr defaultColWidth="8.85546875" defaultRowHeight="15" x14ac:dyDescent="0.25"/>
  <cols>
    <col min="1" max="1" width="16.42578125" style="13" bestFit="1" customWidth="1"/>
    <col min="2" max="2" width="12.42578125" style="13" bestFit="1" customWidth="1"/>
    <col min="3" max="3" width="21" style="13" bestFit="1" customWidth="1"/>
    <col min="4" max="4" width="13.42578125" style="30" customWidth="1"/>
    <col min="5" max="5" width="21" style="13" bestFit="1" customWidth="1"/>
    <col min="6" max="6" width="13.42578125" style="30" customWidth="1"/>
    <col min="7" max="7" width="21" style="13" bestFit="1" customWidth="1"/>
    <col min="8" max="8" width="13.42578125" style="30" customWidth="1"/>
    <col min="9" max="9" width="20" style="13" bestFit="1" customWidth="1"/>
    <col min="10" max="10" width="13.42578125" style="30" customWidth="1"/>
    <col min="11" max="11" width="17.85546875" style="11" hidden="1" customWidth="1"/>
    <col min="12" max="12" width="8.85546875" style="13" hidden="1" customWidth="1"/>
    <col min="13" max="13" width="14.42578125" style="13" bestFit="1" customWidth="1"/>
    <col min="14" max="16384" width="8.85546875" style="13"/>
  </cols>
  <sheetData>
    <row r="1" spans="1:13" ht="38.25" thickBot="1" x14ac:dyDescent="0.3">
      <c r="A1" s="20" t="s">
        <v>51</v>
      </c>
      <c r="B1" s="12" t="s">
        <v>0</v>
      </c>
      <c r="C1" s="12" t="s">
        <v>59</v>
      </c>
      <c r="D1" s="59" t="s">
        <v>36</v>
      </c>
      <c r="E1" s="68" t="s">
        <v>60</v>
      </c>
      <c r="F1" s="59" t="s">
        <v>36</v>
      </c>
      <c r="G1" s="68" t="s">
        <v>61</v>
      </c>
      <c r="H1" s="59" t="s">
        <v>36</v>
      </c>
      <c r="I1" s="68" t="s">
        <v>62</v>
      </c>
      <c r="J1" s="59" t="s">
        <v>36</v>
      </c>
      <c r="K1" s="68" t="s">
        <v>37</v>
      </c>
      <c r="L1" s="21" t="s">
        <v>52</v>
      </c>
      <c r="M1" s="21" t="s">
        <v>57</v>
      </c>
    </row>
    <row r="2" spans="1:13" ht="16.5" thickTop="1" x14ac:dyDescent="0.25">
      <c r="A2" s="14" t="s">
        <v>19</v>
      </c>
      <c r="B2" s="14" t="s">
        <v>44</v>
      </c>
      <c r="C2" s="24">
        <f>D2/3.28</f>
        <v>1097.5609756097563</v>
      </c>
      <c r="D2" s="77">
        <v>3600</v>
      </c>
      <c r="E2" s="83"/>
      <c r="F2" s="77"/>
      <c r="G2" s="83" t="s">
        <v>34</v>
      </c>
      <c r="H2" s="77"/>
      <c r="I2" s="83" t="s">
        <v>34</v>
      </c>
      <c r="J2" s="77"/>
      <c r="K2" s="82"/>
      <c r="L2" s="16">
        <v>154810</v>
      </c>
      <c r="M2" s="31">
        <f>SUM(D2,F2,H2,J2)</f>
        <v>3600</v>
      </c>
    </row>
    <row r="3" spans="1:13" ht="15.75" x14ac:dyDescent="0.25">
      <c r="A3" s="46" t="s">
        <v>21</v>
      </c>
      <c r="B3" s="46" t="s">
        <v>22</v>
      </c>
      <c r="C3" s="43">
        <f t="shared" ref="C3:I9" si="0">D3/3.28</f>
        <v>1615.8536585365855</v>
      </c>
      <c r="D3" s="60">
        <f>3600+1700</f>
        <v>5300</v>
      </c>
      <c r="E3" s="55">
        <f t="shared" si="0"/>
        <v>3048.7804878048782</v>
      </c>
      <c r="F3" s="60">
        <v>10000</v>
      </c>
      <c r="G3" s="86" t="s">
        <v>34</v>
      </c>
      <c r="H3" s="60"/>
      <c r="I3" s="86" t="s">
        <v>34</v>
      </c>
      <c r="J3" s="60"/>
      <c r="K3" s="69"/>
      <c r="L3" s="47">
        <v>401016</v>
      </c>
      <c r="M3" s="40">
        <f>SUM(D3,F3,H3,J3)</f>
        <v>15300</v>
      </c>
    </row>
    <row r="4" spans="1:13" ht="30" x14ac:dyDescent="0.25">
      <c r="A4" s="15" t="s">
        <v>23</v>
      </c>
      <c r="B4" s="15" t="s">
        <v>24</v>
      </c>
      <c r="C4" s="24">
        <f t="shared" si="0"/>
        <v>1097.5609756097563</v>
      </c>
      <c r="D4" s="77">
        <v>3600</v>
      </c>
      <c r="E4" s="84" t="s">
        <v>34</v>
      </c>
      <c r="F4" s="77"/>
      <c r="G4" s="74">
        <f t="shared" si="0"/>
        <v>2256.0975609756097</v>
      </c>
      <c r="H4" s="77">
        <v>7400</v>
      </c>
      <c r="I4" s="74">
        <f t="shared" si="0"/>
        <v>1219.5121951219512</v>
      </c>
      <c r="J4" s="77">
        <v>4000</v>
      </c>
      <c r="K4" s="82" t="s">
        <v>41</v>
      </c>
      <c r="L4" s="16">
        <v>409804</v>
      </c>
      <c r="M4" s="31">
        <f t="shared" ref="M4:M9" si="1">SUM(D4,F4,H4,J4)</f>
        <v>15000</v>
      </c>
    </row>
    <row r="5" spans="1:13" s="51" customFormat="1" ht="30" x14ac:dyDescent="0.25">
      <c r="A5" s="50" t="s">
        <v>25</v>
      </c>
      <c r="B5" s="50" t="s">
        <v>26</v>
      </c>
      <c r="C5" s="43">
        <f t="shared" si="0"/>
        <v>4573.1707317073169</v>
      </c>
      <c r="D5" s="60">
        <v>15000</v>
      </c>
      <c r="E5" s="85" t="s">
        <v>34</v>
      </c>
      <c r="F5" s="60"/>
      <c r="G5" s="85" t="s">
        <v>34</v>
      </c>
      <c r="H5" s="60"/>
      <c r="I5" s="85" t="s">
        <v>34</v>
      </c>
      <c r="J5" s="60"/>
      <c r="K5" s="69" t="s">
        <v>42</v>
      </c>
      <c r="L5" s="47">
        <v>410945</v>
      </c>
      <c r="M5" s="40">
        <f t="shared" si="1"/>
        <v>15000</v>
      </c>
    </row>
    <row r="6" spans="1:13" ht="15.75" x14ac:dyDescent="0.25">
      <c r="A6" s="17" t="s">
        <v>27</v>
      </c>
      <c r="B6" s="17" t="s">
        <v>28</v>
      </c>
      <c r="C6" s="24">
        <f t="shared" si="0"/>
        <v>1097.5609756097563</v>
      </c>
      <c r="D6" s="77">
        <v>3600</v>
      </c>
      <c r="E6" s="84" t="s">
        <v>34</v>
      </c>
      <c r="F6" s="77"/>
      <c r="G6" s="84" t="s">
        <v>34</v>
      </c>
      <c r="H6" s="77"/>
      <c r="I6" s="84" t="s">
        <v>34</v>
      </c>
      <c r="J6" s="77"/>
      <c r="K6" s="82"/>
      <c r="L6" s="16">
        <v>149750</v>
      </c>
      <c r="M6" s="31">
        <f t="shared" si="1"/>
        <v>3600</v>
      </c>
    </row>
    <row r="7" spans="1:13" ht="30" x14ac:dyDescent="0.25">
      <c r="A7" s="17" t="s">
        <v>35</v>
      </c>
      <c r="B7" s="17" t="s">
        <v>29</v>
      </c>
      <c r="C7" s="24">
        <f t="shared" si="0"/>
        <v>2134.146341463415</v>
      </c>
      <c r="D7" s="77">
        <v>7000</v>
      </c>
      <c r="E7" s="84" t="s">
        <v>34</v>
      </c>
      <c r="F7" s="77"/>
      <c r="G7" s="84" t="s">
        <v>34</v>
      </c>
      <c r="H7" s="77"/>
      <c r="I7" s="84" t="s">
        <v>34</v>
      </c>
      <c r="J7" s="77"/>
      <c r="K7" s="82" t="s">
        <v>43</v>
      </c>
      <c r="L7" s="16">
        <v>118632</v>
      </c>
      <c r="M7" s="31">
        <f t="shared" si="1"/>
        <v>7000</v>
      </c>
    </row>
    <row r="8" spans="1:13" ht="15.75" x14ac:dyDescent="0.25">
      <c r="A8" s="17" t="s">
        <v>38</v>
      </c>
      <c r="B8" s="17" t="s">
        <v>39</v>
      </c>
      <c r="C8" s="24">
        <f t="shared" si="0"/>
        <v>1097.5609756097563</v>
      </c>
      <c r="D8" s="77">
        <v>3600</v>
      </c>
      <c r="E8" s="84"/>
      <c r="F8" s="77"/>
      <c r="G8" s="84"/>
      <c r="H8" s="77"/>
      <c r="I8" s="84"/>
      <c r="J8" s="77"/>
      <c r="K8" s="82" t="s">
        <v>40</v>
      </c>
      <c r="L8" s="16">
        <v>118712</v>
      </c>
      <c r="M8" s="31">
        <f t="shared" si="1"/>
        <v>3600</v>
      </c>
    </row>
    <row r="9" spans="1:13" ht="15.75" x14ac:dyDescent="0.25">
      <c r="A9" s="17" t="s">
        <v>46</v>
      </c>
      <c r="B9" s="17" t="s">
        <v>47</v>
      </c>
      <c r="C9" s="24">
        <f t="shared" si="0"/>
        <v>1097.5609756097563</v>
      </c>
      <c r="D9" s="77">
        <v>3600</v>
      </c>
      <c r="E9" s="84"/>
      <c r="F9" s="77"/>
      <c r="G9" s="84"/>
      <c r="H9" s="77"/>
      <c r="I9" s="84"/>
      <c r="J9" s="77"/>
      <c r="K9" s="82" t="s">
        <v>40</v>
      </c>
      <c r="L9" s="16">
        <v>153406</v>
      </c>
      <c r="M9" s="31">
        <f t="shared" si="1"/>
        <v>3600</v>
      </c>
    </row>
    <row r="10" spans="1:13" ht="15.75" x14ac:dyDescent="0.25">
      <c r="A10" s="17" t="s">
        <v>30</v>
      </c>
      <c r="B10" s="17" t="s">
        <v>31</v>
      </c>
      <c r="C10" s="24">
        <f>D10/3.28</f>
        <v>1097.5609756097563</v>
      </c>
      <c r="D10" s="77">
        <v>3600</v>
      </c>
      <c r="E10" s="84" t="s">
        <v>34</v>
      </c>
      <c r="F10" s="77"/>
      <c r="G10" s="84" t="s">
        <v>34</v>
      </c>
      <c r="H10" s="77"/>
      <c r="I10" s="84" t="s">
        <v>34</v>
      </c>
      <c r="J10" s="77"/>
      <c r="K10" s="82"/>
      <c r="L10" s="16">
        <v>125173</v>
      </c>
      <c r="M10" s="31">
        <f>SUM(D10,F10,H10,J10)</f>
        <v>3600</v>
      </c>
    </row>
    <row r="11" spans="1:13" ht="15.75" x14ac:dyDescent="0.25">
      <c r="A11" s="16" t="s">
        <v>64</v>
      </c>
      <c r="B11" s="16" t="s">
        <v>65</v>
      </c>
      <c r="C11" s="25">
        <f>D11/3.28</f>
        <v>914.63414634146352</v>
      </c>
      <c r="D11" s="61">
        <f>2000+1000</f>
        <v>3000</v>
      </c>
      <c r="E11" s="84"/>
      <c r="F11" s="87"/>
      <c r="G11" s="84"/>
      <c r="H11" s="87"/>
      <c r="I11" s="84"/>
      <c r="J11" s="87"/>
      <c r="K11" s="84" t="s">
        <v>40</v>
      </c>
      <c r="L11" s="16">
        <v>149752</v>
      </c>
      <c r="M11" s="31">
        <f>SUM(D11,F11,H11,J11)</f>
        <v>3000</v>
      </c>
    </row>
    <row r="12" spans="1:13" x14ac:dyDescent="0.25">
      <c r="C12" s="18"/>
      <c r="D12" s="29"/>
      <c r="F12" s="29"/>
      <c r="H12" s="29"/>
      <c r="J12" s="29"/>
    </row>
    <row r="13" spans="1:13" ht="19.5" thickBot="1" x14ac:dyDescent="0.3">
      <c r="A13" s="20" t="s">
        <v>32</v>
      </c>
    </row>
    <row r="14" spans="1:13" ht="15" customHeight="1" thickTop="1" x14ac:dyDescent="0.25">
      <c r="A14" s="16" t="s">
        <v>33</v>
      </c>
      <c r="B14" s="16" t="s">
        <v>58</v>
      </c>
      <c r="C14" s="16"/>
      <c r="D14" s="31"/>
      <c r="E14" s="16"/>
      <c r="F14" s="31"/>
      <c r="G14" s="16"/>
      <c r="H14" s="31"/>
      <c r="I14" s="25">
        <f t="shared" ref="I14" si="2">J14/3.28</f>
        <v>1219.5121951219512</v>
      </c>
      <c r="J14" s="31">
        <v>4000</v>
      </c>
      <c r="K14" s="10"/>
      <c r="L14" s="16">
        <v>410944</v>
      </c>
      <c r="M14" s="31">
        <v>4000</v>
      </c>
    </row>
    <row r="15" spans="1:13" ht="14.45" customHeight="1" x14ac:dyDescent="0.25">
      <c r="I15" s="18" t="s">
        <v>34</v>
      </c>
    </row>
    <row r="18" spans="13:13" x14ac:dyDescent="0.25">
      <c r="M18" s="18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  <ignoredErrors>
    <ignoredError sqref="D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64"/>
  <sheetViews>
    <sheetView tabSelected="1" zoomScale="93" zoomScaleNormal="93" workbookViewId="0">
      <selection activeCell="J6" sqref="J6"/>
    </sheetView>
  </sheetViews>
  <sheetFormatPr defaultRowHeight="15" x14ac:dyDescent="0.25"/>
  <cols>
    <col min="1" max="1" width="18.5703125" customWidth="1"/>
    <col min="2" max="2" width="12.42578125" bestFit="1" customWidth="1"/>
    <col min="3" max="3" width="20.140625" customWidth="1"/>
    <col min="4" max="4" width="18.28515625" customWidth="1"/>
    <col min="5" max="5" width="18.85546875" customWidth="1"/>
    <col min="6" max="6" width="19.5703125" customWidth="1"/>
    <col min="7" max="7" width="14.5703125" bestFit="1" customWidth="1"/>
  </cols>
  <sheetData>
    <row r="1" spans="1:7" ht="28.5" x14ac:dyDescent="0.45">
      <c r="A1" s="90" t="s">
        <v>159</v>
      </c>
    </row>
    <row r="2" spans="1:7" ht="5.25" customHeight="1" x14ac:dyDescent="0.25"/>
    <row r="3" spans="1:7" x14ac:dyDescent="0.25">
      <c r="C3" s="120" t="s">
        <v>139</v>
      </c>
      <c r="D3" s="120" t="s">
        <v>133</v>
      </c>
      <c r="E3" s="120" t="s">
        <v>140</v>
      </c>
      <c r="F3" s="120" t="s">
        <v>141</v>
      </c>
      <c r="G3" s="122"/>
    </row>
    <row r="4" spans="1:7" ht="19.5" thickBot="1" x14ac:dyDescent="0.3">
      <c r="A4" s="118" t="s">
        <v>2</v>
      </c>
      <c r="B4" s="119"/>
      <c r="C4" s="121"/>
      <c r="D4" s="121"/>
      <c r="E4" s="121"/>
      <c r="F4" s="121"/>
      <c r="G4" s="123"/>
    </row>
    <row r="5" spans="1:7" ht="46.5" thickTop="1" thickBot="1" x14ac:dyDescent="0.3">
      <c r="A5" s="88"/>
      <c r="B5" s="89" t="s">
        <v>0</v>
      </c>
      <c r="C5" s="103" t="s">
        <v>36</v>
      </c>
      <c r="D5" s="103" t="s">
        <v>36</v>
      </c>
      <c r="E5" s="104" t="s">
        <v>36</v>
      </c>
      <c r="F5" s="105" t="s">
        <v>36</v>
      </c>
      <c r="G5" s="106" t="s">
        <v>78</v>
      </c>
    </row>
    <row r="6" spans="1:7" ht="16.5" thickTop="1" x14ac:dyDescent="0.25">
      <c r="A6" s="98" t="s">
        <v>3</v>
      </c>
      <c r="B6" s="96" t="s">
        <v>1</v>
      </c>
      <c r="C6" s="101">
        <v>10000</v>
      </c>
      <c r="D6" s="102">
        <v>10000</v>
      </c>
      <c r="E6" s="102">
        <v>10000</v>
      </c>
      <c r="F6" s="107">
        <v>5000</v>
      </c>
      <c r="G6" s="111">
        <f t="shared" ref="G6:G15" si="0">SUM(C6,D6,E6,F6)</f>
        <v>35000</v>
      </c>
    </row>
    <row r="7" spans="1:7" ht="15.75" x14ac:dyDescent="0.25">
      <c r="A7" s="8" t="s">
        <v>80</v>
      </c>
      <c r="B7" s="96" t="s">
        <v>81</v>
      </c>
      <c r="C7" s="94">
        <v>5000</v>
      </c>
      <c r="D7" s="95">
        <v>5000</v>
      </c>
      <c r="E7" s="95">
        <v>5000</v>
      </c>
      <c r="F7" s="108">
        <v>5000</v>
      </c>
      <c r="G7" s="112">
        <f t="shared" si="0"/>
        <v>20000</v>
      </c>
    </row>
    <row r="8" spans="1:7" ht="15.75" x14ac:dyDescent="0.25">
      <c r="A8" s="8" t="s">
        <v>4</v>
      </c>
      <c r="B8" s="96" t="s">
        <v>5</v>
      </c>
      <c r="C8" s="94">
        <v>5000</v>
      </c>
      <c r="D8" s="95">
        <v>2500</v>
      </c>
      <c r="E8" s="95">
        <v>2500</v>
      </c>
      <c r="F8" s="108">
        <v>0</v>
      </c>
      <c r="G8" s="112">
        <f t="shared" si="0"/>
        <v>10000</v>
      </c>
    </row>
    <row r="9" spans="1:7" ht="15.75" x14ac:dyDescent="0.25">
      <c r="A9" s="8" t="s">
        <v>82</v>
      </c>
      <c r="B9" s="96" t="s">
        <v>83</v>
      </c>
      <c r="C9" s="94">
        <v>0</v>
      </c>
      <c r="D9" s="95">
        <v>2000</v>
      </c>
      <c r="E9" s="95">
        <v>0</v>
      </c>
      <c r="F9" s="108">
        <v>0</v>
      </c>
      <c r="G9" s="112">
        <f t="shared" si="0"/>
        <v>2000</v>
      </c>
    </row>
    <row r="10" spans="1:7" ht="15.75" x14ac:dyDescent="0.25">
      <c r="A10" s="8" t="s">
        <v>84</v>
      </c>
      <c r="B10" s="96" t="s">
        <v>85</v>
      </c>
      <c r="C10" s="93">
        <v>3000</v>
      </c>
      <c r="D10" s="95">
        <v>0</v>
      </c>
      <c r="E10" s="95">
        <v>2000</v>
      </c>
      <c r="F10" s="108">
        <v>0</v>
      </c>
      <c r="G10" s="112">
        <f t="shared" si="0"/>
        <v>5000</v>
      </c>
    </row>
    <row r="11" spans="1:7" ht="15.75" x14ac:dyDescent="0.25">
      <c r="A11" s="22" t="s">
        <v>86</v>
      </c>
      <c r="B11" s="99" t="s">
        <v>87</v>
      </c>
      <c r="C11" s="94">
        <v>3000</v>
      </c>
      <c r="D11" s="95">
        <v>0</v>
      </c>
      <c r="E11" s="95">
        <v>0</v>
      </c>
      <c r="F11" s="108">
        <v>0</v>
      </c>
      <c r="G11" s="112">
        <f t="shared" si="0"/>
        <v>3000</v>
      </c>
    </row>
    <row r="12" spans="1:7" ht="15.75" x14ac:dyDescent="0.25">
      <c r="A12" s="8" t="s">
        <v>88</v>
      </c>
      <c r="B12" s="96" t="s">
        <v>89</v>
      </c>
      <c r="C12" s="94">
        <v>0</v>
      </c>
      <c r="D12" s="95">
        <v>3000</v>
      </c>
      <c r="E12" s="95">
        <v>0</v>
      </c>
      <c r="F12" s="108">
        <v>0</v>
      </c>
      <c r="G12" s="112">
        <f t="shared" si="0"/>
        <v>3000</v>
      </c>
    </row>
    <row r="13" spans="1:7" ht="15.75" x14ac:dyDescent="0.25">
      <c r="A13" s="8" t="s">
        <v>13</v>
      </c>
      <c r="B13" s="96" t="s">
        <v>14</v>
      </c>
      <c r="C13" s="94">
        <v>0</v>
      </c>
      <c r="D13" s="95">
        <v>3000</v>
      </c>
      <c r="E13" s="95">
        <v>0</v>
      </c>
      <c r="F13" s="108">
        <v>0</v>
      </c>
      <c r="G13" s="112">
        <f t="shared" si="0"/>
        <v>3000</v>
      </c>
    </row>
    <row r="14" spans="1:7" ht="15.75" x14ac:dyDescent="0.25">
      <c r="A14" s="8" t="s">
        <v>19</v>
      </c>
      <c r="B14" s="96" t="s">
        <v>20</v>
      </c>
      <c r="C14" s="94">
        <v>0</v>
      </c>
      <c r="D14" s="100">
        <v>0</v>
      </c>
      <c r="E14" s="97">
        <v>0</v>
      </c>
      <c r="F14" s="109">
        <v>1000</v>
      </c>
      <c r="G14" s="112">
        <f t="shared" si="0"/>
        <v>1000</v>
      </c>
    </row>
    <row r="15" spans="1:7" ht="15.75" x14ac:dyDescent="0.25">
      <c r="A15" s="8" t="s">
        <v>90</v>
      </c>
      <c r="B15" s="96" t="s">
        <v>158</v>
      </c>
      <c r="C15" s="94">
        <v>2000</v>
      </c>
      <c r="D15" s="100">
        <v>0</v>
      </c>
      <c r="E15" s="97">
        <v>0</v>
      </c>
      <c r="F15" s="109">
        <v>0</v>
      </c>
      <c r="G15" s="112">
        <f t="shared" si="0"/>
        <v>2000</v>
      </c>
    </row>
    <row r="16" spans="1:7" ht="6.75" customHeight="1" x14ac:dyDescent="0.25">
      <c r="E16" s="2"/>
      <c r="G16" s="91"/>
    </row>
    <row r="17" spans="1:7" ht="8.25" customHeight="1" x14ac:dyDescent="0.25">
      <c r="E17" s="2"/>
      <c r="G17" s="116"/>
    </row>
    <row r="18" spans="1:7" ht="18.75" x14ac:dyDescent="0.25">
      <c r="A18" s="124" t="s">
        <v>48</v>
      </c>
      <c r="B18" s="125"/>
      <c r="E18" s="2"/>
      <c r="G18" s="92"/>
    </row>
    <row r="19" spans="1:7" ht="15.75" x14ac:dyDescent="0.25">
      <c r="A19" s="8" t="s">
        <v>49</v>
      </c>
      <c r="B19" s="96" t="s">
        <v>50</v>
      </c>
      <c r="C19" s="93">
        <v>5000</v>
      </c>
      <c r="D19" s="100">
        <v>5000</v>
      </c>
      <c r="E19" s="97">
        <v>2500</v>
      </c>
      <c r="F19" s="109">
        <v>2500</v>
      </c>
      <c r="G19" s="112">
        <f>SUM(C19,D19,E19,F19)</f>
        <v>15000</v>
      </c>
    </row>
    <row r="20" spans="1:7" ht="15.75" x14ac:dyDescent="0.25">
      <c r="A20" s="8" t="s">
        <v>91</v>
      </c>
      <c r="B20" s="96" t="s">
        <v>92</v>
      </c>
      <c r="C20" s="93">
        <v>10000</v>
      </c>
      <c r="D20" s="100">
        <v>2500</v>
      </c>
      <c r="E20" s="97">
        <v>2500</v>
      </c>
      <c r="F20" s="109">
        <v>0</v>
      </c>
      <c r="G20" s="112">
        <f>SUM(C20,D20,E20,F20)</f>
        <v>15000</v>
      </c>
    </row>
    <row r="21" spans="1:7" ht="10.5" customHeight="1" x14ac:dyDescent="0.25">
      <c r="G21" s="110"/>
    </row>
    <row r="22" spans="1:7" ht="8.25" customHeight="1" x14ac:dyDescent="0.25"/>
    <row r="23" spans="1:7" ht="18.75" x14ac:dyDescent="0.25">
      <c r="A23" s="118" t="s">
        <v>160</v>
      </c>
      <c r="B23" s="119"/>
      <c r="G23" s="26"/>
    </row>
    <row r="24" spans="1:7" ht="15.75" x14ac:dyDescent="0.25">
      <c r="A24" s="8" t="s">
        <v>93</v>
      </c>
      <c r="B24" s="96" t="s">
        <v>95</v>
      </c>
      <c r="C24" s="94">
        <v>3000</v>
      </c>
      <c r="D24" s="95">
        <v>2000</v>
      </c>
      <c r="E24" s="95">
        <v>2000</v>
      </c>
      <c r="F24" s="108">
        <v>0</v>
      </c>
      <c r="G24" s="112">
        <f t="shared" ref="G24:G45" si="1">SUM(C24,D24,E24,F24)</f>
        <v>7000</v>
      </c>
    </row>
    <row r="25" spans="1:7" ht="15.75" x14ac:dyDescent="0.25">
      <c r="A25" s="8" t="s">
        <v>94</v>
      </c>
      <c r="B25" s="96" t="s">
        <v>16</v>
      </c>
      <c r="C25" s="94">
        <v>0</v>
      </c>
      <c r="D25" s="95">
        <v>0</v>
      </c>
      <c r="E25" s="95">
        <v>10000</v>
      </c>
      <c r="F25" s="108">
        <v>5000</v>
      </c>
      <c r="G25" s="112">
        <f t="shared" si="1"/>
        <v>15000</v>
      </c>
    </row>
    <row r="26" spans="1:7" ht="15.75" x14ac:dyDescent="0.25">
      <c r="A26" s="8" t="s">
        <v>96</v>
      </c>
      <c r="B26" s="96" t="s">
        <v>97</v>
      </c>
      <c r="C26" s="94">
        <v>3000</v>
      </c>
      <c r="D26" s="95">
        <v>0</v>
      </c>
      <c r="E26" s="95">
        <v>0</v>
      </c>
      <c r="F26" s="108">
        <v>0</v>
      </c>
      <c r="G26" s="112">
        <f t="shared" si="1"/>
        <v>3000</v>
      </c>
    </row>
    <row r="27" spans="1:7" ht="15.75" x14ac:dyDescent="0.25">
      <c r="A27" s="8" t="s">
        <v>98</v>
      </c>
      <c r="B27" s="96" t="s">
        <v>63</v>
      </c>
      <c r="C27" s="94">
        <v>3000</v>
      </c>
      <c r="D27" s="95">
        <v>2000</v>
      </c>
      <c r="E27" s="95">
        <v>2000</v>
      </c>
      <c r="F27" s="108">
        <v>0</v>
      </c>
      <c r="G27" s="112">
        <f t="shared" si="1"/>
        <v>7000</v>
      </c>
    </row>
    <row r="28" spans="1:7" ht="15.75" x14ac:dyDescent="0.25">
      <c r="A28" s="8" t="s">
        <v>99</v>
      </c>
      <c r="B28" s="96" t="s">
        <v>100</v>
      </c>
      <c r="C28" s="94">
        <v>3000</v>
      </c>
      <c r="D28" s="95">
        <v>0</v>
      </c>
      <c r="E28" s="95">
        <v>2000</v>
      </c>
      <c r="F28" s="108">
        <v>0</v>
      </c>
      <c r="G28" s="112">
        <f t="shared" si="1"/>
        <v>5000</v>
      </c>
    </row>
    <row r="29" spans="1:7" ht="15.75" x14ac:dyDescent="0.25">
      <c r="A29" s="8" t="s">
        <v>101</v>
      </c>
      <c r="B29" s="96" t="s">
        <v>104</v>
      </c>
      <c r="C29" s="94">
        <v>3000</v>
      </c>
      <c r="D29" s="95">
        <v>0</v>
      </c>
      <c r="E29" s="95">
        <v>0</v>
      </c>
      <c r="F29" s="108">
        <v>2000</v>
      </c>
      <c r="G29" s="112">
        <f t="shared" si="1"/>
        <v>5000</v>
      </c>
    </row>
    <row r="30" spans="1:7" ht="15.75" x14ac:dyDescent="0.25">
      <c r="A30" s="8" t="s">
        <v>102</v>
      </c>
      <c r="B30" s="96" t="s">
        <v>105</v>
      </c>
      <c r="C30" s="94">
        <v>3000</v>
      </c>
      <c r="D30" s="95">
        <v>0</v>
      </c>
      <c r="E30" s="95">
        <v>2000</v>
      </c>
      <c r="F30" s="108">
        <v>0</v>
      </c>
      <c r="G30" s="112">
        <f t="shared" si="1"/>
        <v>5000</v>
      </c>
    </row>
    <row r="31" spans="1:7" ht="15.75" x14ac:dyDescent="0.25">
      <c r="A31" s="8" t="s">
        <v>103</v>
      </c>
      <c r="B31" s="96" t="s">
        <v>77</v>
      </c>
      <c r="C31" s="94">
        <v>3000</v>
      </c>
      <c r="D31" s="95">
        <v>0</v>
      </c>
      <c r="E31" s="95">
        <v>0</v>
      </c>
      <c r="F31" s="108">
        <v>2000</v>
      </c>
      <c r="G31" s="112">
        <f t="shared" si="1"/>
        <v>5000</v>
      </c>
    </row>
    <row r="32" spans="1:7" ht="15.75" x14ac:dyDescent="0.25">
      <c r="A32" s="8" t="s">
        <v>125</v>
      </c>
      <c r="B32" s="96" t="s">
        <v>126</v>
      </c>
      <c r="C32" s="94">
        <v>3000</v>
      </c>
      <c r="D32" s="95">
        <v>2000</v>
      </c>
      <c r="E32" s="95">
        <v>0</v>
      </c>
      <c r="F32" s="108">
        <v>2000</v>
      </c>
      <c r="G32" s="112">
        <f t="shared" si="1"/>
        <v>7000</v>
      </c>
    </row>
    <row r="33" spans="1:7" ht="15.75" x14ac:dyDescent="0.25">
      <c r="A33" s="8" t="s">
        <v>106</v>
      </c>
      <c r="B33" s="96" t="s">
        <v>107</v>
      </c>
      <c r="C33" s="94">
        <v>3000</v>
      </c>
      <c r="D33" s="95">
        <v>2000</v>
      </c>
      <c r="E33" s="95">
        <v>0</v>
      </c>
      <c r="F33" s="108">
        <v>2000</v>
      </c>
      <c r="G33" s="112">
        <f t="shared" si="1"/>
        <v>7000</v>
      </c>
    </row>
    <row r="34" spans="1:7" ht="15.75" x14ac:dyDescent="0.25">
      <c r="A34" s="8" t="s">
        <v>108</v>
      </c>
      <c r="B34" s="96" t="s">
        <v>109</v>
      </c>
      <c r="C34" s="94">
        <v>3000</v>
      </c>
      <c r="D34" s="95">
        <v>2000</v>
      </c>
      <c r="E34" s="95">
        <v>0</v>
      </c>
      <c r="F34" s="108">
        <v>2000</v>
      </c>
      <c r="G34" s="112">
        <f t="shared" si="1"/>
        <v>7000</v>
      </c>
    </row>
    <row r="35" spans="1:7" ht="15.75" x14ac:dyDescent="0.25">
      <c r="A35" s="8" t="s">
        <v>110</v>
      </c>
      <c r="B35" s="96" t="s">
        <v>111</v>
      </c>
      <c r="C35" s="94">
        <v>3000</v>
      </c>
      <c r="D35" s="95">
        <v>2000</v>
      </c>
      <c r="E35" s="95">
        <v>0</v>
      </c>
      <c r="F35" s="108">
        <v>2000</v>
      </c>
      <c r="G35" s="112">
        <f t="shared" si="1"/>
        <v>7000</v>
      </c>
    </row>
    <row r="36" spans="1:7" ht="15.75" x14ac:dyDescent="0.25">
      <c r="A36" s="8" t="s">
        <v>112</v>
      </c>
      <c r="B36" s="96" t="s">
        <v>74</v>
      </c>
      <c r="C36" s="94">
        <v>2500</v>
      </c>
      <c r="D36" s="95">
        <v>2500</v>
      </c>
      <c r="E36" s="95">
        <v>0</v>
      </c>
      <c r="F36" s="108">
        <v>0</v>
      </c>
      <c r="G36" s="112">
        <f t="shared" si="1"/>
        <v>5000</v>
      </c>
    </row>
    <row r="37" spans="1:7" ht="15.75" x14ac:dyDescent="0.25">
      <c r="A37" s="8" t="s">
        <v>113</v>
      </c>
      <c r="B37" s="96" t="s">
        <v>114</v>
      </c>
      <c r="C37" s="94">
        <v>3000</v>
      </c>
      <c r="D37" s="95">
        <v>0</v>
      </c>
      <c r="E37" s="95">
        <v>2000</v>
      </c>
      <c r="F37" s="108">
        <v>0</v>
      </c>
      <c r="G37" s="112">
        <f t="shared" si="1"/>
        <v>5000</v>
      </c>
    </row>
    <row r="38" spans="1:7" ht="15.75" x14ac:dyDescent="0.25">
      <c r="A38" s="8" t="s">
        <v>115</v>
      </c>
      <c r="B38" s="96" t="s">
        <v>116</v>
      </c>
      <c r="C38" s="94">
        <v>3000</v>
      </c>
      <c r="D38" s="95">
        <v>2000</v>
      </c>
      <c r="E38" s="95">
        <v>0</v>
      </c>
      <c r="F38" s="108">
        <v>0</v>
      </c>
      <c r="G38" s="112">
        <f t="shared" si="1"/>
        <v>5000</v>
      </c>
    </row>
    <row r="39" spans="1:7" ht="15.75" x14ac:dyDescent="0.25">
      <c r="A39" s="8" t="s">
        <v>117</v>
      </c>
      <c r="B39" s="96" t="s">
        <v>118</v>
      </c>
      <c r="C39" s="94">
        <v>3000</v>
      </c>
      <c r="D39" s="95">
        <v>0</v>
      </c>
      <c r="E39" s="95">
        <v>2000</v>
      </c>
      <c r="F39" s="108">
        <v>0</v>
      </c>
      <c r="G39" s="112">
        <f t="shared" si="1"/>
        <v>5000</v>
      </c>
    </row>
    <row r="40" spans="1:7" ht="15.75" x14ac:dyDescent="0.25">
      <c r="A40" s="8" t="s">
        <v>119</v>
      </c>
      <c r="B40" s="96" t="s">
        <v>120</v>
      </c>
      <c r="C40" s="94">
        <v>2000</v>
      </c>
      <c r="D40" s="95">
        <v>0</v>
      </c>
      <c r="E40" s="95">
        <v>3000</v>
      </c>
      <c r="F40" s="108">
        <v>0</v>
      </c>
      <c r="G40" s="112">
        <f t="shared" si="1"/>
        <v>5000</v>
      </c>
    </row>
    <row r="41" spans="1:7" ht="15.75" x14ac:dyDescent="0.25">
      <c r="A41" s="8" t="s">
        <v>121</v>
      </c>
      <c r="B41" s="96" t="s">
        <v>122</v>
      </c>
      <c r="C41" s="94">
        <v>3000</v>
      </c>
      <c r="D41" s="95">
        <v>0</v>
      </c>
      <c r="E41" s="95">
        <v>2000</v>
      </c>
      <c r="F41" s="108">
        <v>0</v>
      </c>
      <c r="G41" s="112">
        <f t="shared" si="1"/>
        <v>5000</v>
      </c>
    </row>
    <row r="42" spans="1:7" ht="15.75" x14ac:dyDescent="0.25">
      <c r="A42" s="8" t="s">
        <v>131</v>
      </c>
      <c r="B42" s="96" t="s">
        <v>132</v>
      </c>
      <c r="C42" s="94">
        <v>2000</v>
      </c>
      <c r="D42" s="95">
        <v>1000</v>
      </c>
      <c r="E42" s="95">
        <v>0</v>
      </c>
      <c r="F42" s="108">
        <v>0</v>
      </c>
      <c r="G42" s="112">
        <f t="shared" si="1"/>
        <v>3000</v>
      </c>
    </row>
    <row r="43" spans="1:7" ht="15.75" x14ac:dyDescent="0.25">
      <c r="A43" s="8" t="s">
        <v>123</v>
      </c>
      <c r="B43" s="96" t="s">
        <v>124</v>
      </c>
      <c r="C43" s="94">
        <v>2000</v>
      </c>
      <c r="D43" s="95">
        <v>1000</v>
      </c>
      <c r="E43" s="95">
        <v>0</v>
      </c>
      <c r="F43" s="108">
        <v>0</v>
      </c>
      <c r="G43" s="112">
        <f t="shared" si="1"/>
        <v>3000</v>
      </c>
    </row>
    <row r="44" spans="1:7" ht="15.75" x14ac:dyDescent="0.25">
      <c r="A44" s="8" t="s">
        <v>150</v>
      </c>
      <c r="B44" s="96" t="s">
        <v>151</v>
      </c>
      <c r="C44" s="94">
        <v>0</v>
      </c>
      <c r="D44" s="95">
        <v>1000</v>
      </c>
      <c r="E44" s="95">
        <v>0</v>
      </c>
      <c r="F44" s="108">
        <v>0</v>
      </c>
      <c r="G44" s="112">
        <f t="shared" si="1"/>
        <v>1000</v>
      </c>
    </row>
    <row r="45" spans="1:7" ht="16.5" thickBot="1" x14ac:dyDescent="0.3">
      <c r="A45" s="8" t="s">
        <v>152</v>
      </c>
      <c r="B45" s="96" t="s">
        <v>153</v>
      </c>
      <c r="C45" s="94">
        <v>0</v>
      </c>
      <c r="D45" s="95">
        <v>1000</v>
      </c>
      <c r="E45" s="95">
        <v>0</v>
      </c>
      <c r="F45" s="108">
        <v>0</v>
      </c>
      <c r="G45" s="113">
        <f t="shared" si="1"/>
        <v>1000</v>
      </c>
    </row>
    <row r="46" spans="1:7" ht="9.75" customHeight="1" thickTop="1" x14ac:dyDescent="0.25"/>
    <row r="47" spans="1:7" ht="6.75" customHeight="1" x14ac:dyDescent="0.25"/>
    <row r="48" spans="1:7" ht="18.75" x14ac:dyDescent="0.25">
      <c r="A48" s="118" t="s">
        <v>79</v>
      </c>
      <c r="B48" s="119"/>
    </row>
    <row r="49" spans="1:7" ht="15.75" x14ac:dyDescent="0.25">
      <c r="A49" s="8" t="s">
        <v>19</v>
      </c>
      <c r="B49" s="96" t="s">
        <v>44</v>
      </c>
      <c r="C49" s="94">
        <v>3000</v>
      </c>
      <c r="D49" s="95">
        <v>5000</v>
      </c>
      <c r="E49" s="95">
        <v>3000</v>
      </c>
      <c r="F49" s="115">
        <v>3000</v>
      </c>
      <c r="G49" s="114">
        <f t="shared" ref="G49:G60" si="2">SUM(C49,D49,E49,F49)</f>
        <v>14000</v>
      </c>
    </row>
    <row r="50" spans="1:7" ht="15.75" x14ac:dyDescent="0.25">
      <c r="A50" s="8" t="s">
        <v>155</v>
      </c>
      <c r="B50" s="96" t="s">
        <v>156</v>
      </c>
      <c r="C50" s="94">
        <v>0</v>
      </c>
      <c r="D50" s="95">
        <v>0</v>
      </c>
      <c r="E50" s="95">
        <v>0</v>
      </c>
      <c r="F50" s="115">
        <v>1000</v>
      </c>
      <c r="G50" s="114">
        <f t="shared" si="2"/>
        <v>1000</v>
      </c>
    </row>
    <row r="51" spans="1:7" ht="15.75" x14ac:dyDescent="0.25">
      <c r="A51" s="8" t="s">
        <v>84</v>
      </c>
      <c r="B51" s="96" t="s">
        <v>127</v>
      </c>
      <c r="C51" s="94">
        <v>3000</v>
      </c>
      <c r="D51" s="95">
        <v>5000</v>
      </c>
      <c r="E51" s="95">
        <v>3000</v>
      </c>
      <c r="F51" s="115">
        <v>3000</v>
      </c>
      <c r="G51" s="114">
        <f t="shared" si="2"/>
        <v>14000</v>
      </c>
    </row>
    <row r="52" spans="1:7" ht="15.75" x14ac:dyDescent="0.25">
      <c r="A52" s="8" t="s">
        <v>86</v>
      </c>
      <c r="B52" s="96" t="s">
        <v>142</v>
      </c>
      <c r="C52" s="94">
        <v>3000</v>
      </c>
      <c r="D52" s="95">
        <v>0</v>
      </c>
      <c r="E52" s="95">
        <v>0</v>
      </c>
      <c r="F52" s="115">
        <v>0</v>
      </c>
      <c r="G52" s="114">
        <f t="shared" si="2"/>
        <v>3000</v>
      </c>
    </row>
    <row r="53" spans="1:7" ht="15.75" x14ac:dyDescent="0.25">
      <c r="A53" s="8" t="s">
        <v>128</v>
      </c>
      <c r="B53" s="96" t="s">
        <v>129</v>
      </c>
      <c r="C53" s="94">
        <v>3000</v>
      </c>
      <c r="D53" s="95">
        <v>0</v>
      </c>
      <c r="E53" s="95">
        <v>3000</v>
      </c>
      <c r="F53" s="115">
        <v>0</v>
      </c>
      <c r="G53" s="114">
        <f t="shared" si="2"/>
        <v>6000</v>
      </c>
    </row>
    <row r="54" spans="1:7" ht="15.75" x14ac:dyDescent="0.25">
      <c r="A54" s="8" t="s">
        <v>143</v>
      </c>
      <c r="B54" s="96" t="s">
        <v>144</v>
      </c>
      <c r="C54" s="94">
        <v>2000</v>
      </c>
      <c r="D54" s="95">
        <v>0</v>
      </c>
      <c r="E54" s="95">
        <v>0</v>
      </c>
      <c r="F54" s="115">
        <v>0</v>
      </c>
      <c r="G54" s="114">
        <f t="shared" si="2"/>
        <v>2000</v>
      </c>
    </row>
    <row r="55" spans="1:7" ht="15.75" x14ac:dyDescent="0.25">
      <c r="A55" s="8" t="s">
        <v>137</v>
      </c>
      <c r="B55" s="96" t="s">
        <v>135</v>
      </c>
      <c r="C55" s="94">
        <v>2000</v>
      </c>
      <c r="D55" s="95">
        <v>0</v>
      </c>
      <c r="E55" s="95">
        <v>0</v>
      </c>
      <c r="F55" s="115">
        <v>0</v>
      </c>
      <c r="G55" s="114">
        <f t="shared" si="2"/>
        <v>2000</v>
      </c>
    </row>
    <row r="56" spans="1:7" ht="15.75" x14ac:dyDescent="0.25">
      <c r="A56" s="8" t="s">
        <v>136</v>
      </c>
      <c r="B56" s="96" t="s">
        <v>138</v>
      </c>
      <c r="C56" s="94">
        <v>2000</v>
      </c>
      <c r="D56" s="95">
        <v>0</v>
      </c>
      <c r="E56" s="95">
        <v>0</v>
      </c>
      <c r="F56" s="115">
        <v>0</v>
      </c>
      <c r="G56" s="114">
        <f t="shared" si="2"/>
        <v>2000</v>
      </c>
    </row>
    <row r="57" spans="1:7" ht="15.75" x14ac:dyDescent="0.25">
      <c r="A57" s="8" t="s">
        <v>145</v>
      </c>
      <c r="B57" s="96" t="s">
        <v>65</v>
      </c>
      <c r="C57" s="94">
        <v>0</v>
      </c>
      <c r="D57" s="95">
        <v>0</v>
      </c>
      <c r="E57" s="95">
        <v>0</v>
      </c>
      <c r="F57" s="115">
        <v>1000</v>
      </c>
      <c r="G57" s="114">
        <f t="shared" si="2"/>
        <v>1000</v>
      </c>
    </row>
    <row r="58" spans="1:7" ht="15.75" x14ac:dyDescent="0.25">
      <c r="A58" s="8" t="s">
        <v>148</v>
      </c>
      <c r="B58" s="96" t="s">
        <v>157</v>
      </c>
      <c r="C58" s="94">
        <v>0</v>
      </c>
      <c r="D58" s="95">
        <v>0</v>
      </c>
      <c r="E58" s="95">
        <v>0</v>
      </c>
      <c r="F58" s="115">
        <v>1000</v>
      </c>
      <c r="G58" s="114">
        <f t="shared" si="2"/>
        <v>1000</v>
      </c>
    </row>
    <row r="59" spans="1:7" ht="15.75" x14ac:dyDescent="0.25">
      <c r="A59" s="8" t="s">
        <v>146</v>
      </c>
      <c r="B59" s="96" t="s">
        <v>147</v>
      </c>
      <c r="C59" s="94">
        <v>0</v>
      </c>
      <c r="D59" s="95">
        <v>0</v>
      </c>
      <c r="E59" s="95">
        <v>0</v>
      </c>
      <c r="F59" s="115">
        <v>1000</v>
      </c>
      <c r="G59" s="114">
        <f t="shared" si="2"/>
        <v>1000</v>
      </c>
    </row>
    <row r="60" spans="1:7" ht="15.75" x14ac:dyDescent="0.25">
      <c r="A60" s="8" t="s">
        <v>154</v>
      </c>
      <c r="B60" s="96" t="s">
        <v>149</v>
      </c>
      <c r="C60" s="94">
        <v>0</v>
      </c>
      <c r="D60" s="95">
        <v>0</v>
      </c>
      <c r="E60" s="95">
        <v>0</v>
      </c>
      <c r="F60" s="115">
        <v>1000</v>
      </c>
      <c r="G60" s="114">
        <f t="shared" si="2"/>
        <v>1000</v>
      </c>
    </row>
    <row r="61" spans="1:7" ht="9" customHeight="1" x14ac:dyDescent="0.25"/>
    <row r="62" spans="1:7" ht="10.5" customHeight="1" x14ac:dyDescent="0.25"/>
    <row r="63" spans="1:7" ht="18.75" x14ac:dyDescent="0.25">
      <c r="A63" s="118" t="s">
        <v>134</v>
      </c>
      <c r="B63" s="119"/>
    </row>
    <row r="64" spans="1:7" ht="15.75" x14ac:dyDescent="0.25">
      <c r="A64" s="8" t="s">
        <v>27</v>
      </c>
      <c r="B64" s="96" t="s">
        <v>130</v>
      </c>
      <c r="C64" s="93">
        <v>16000</v>
      </c>
      <c r="D64" s="100">
        <v>0</v>
      </c>
      <c r="E64" s="97">
        <v>0</v>
      </c>
      <c r="F64" s="117">
        <v>0</v>
      </c>
      <c r="G64" s="114">
        <f>SUM(C64,D64,E64,F64)</f>
        <v>16000</v>
      </c>
    </row>
  </sheetData>
  <mergeCells count="10">
    <mergeCell ref="E3:E4"/>
    <mergeCell ref="F3:F4"/>
    <mergeCell ref="G3:G4"/>
    <mergeCell ref="A4:B4"/>
    <mergeCell ref="A18:B18"/>
    <mergeCell ref="A23:B23"/>
    <mergeCell ref="A48:B48"/>
    <mergeCell ref="A63:B63"/>
    <mergeCell ref="D3:D4"/>
    <mergeCell ref="C3:C4"/>
  </mergeCells>
  <pageMargins left="0" right="0" top="0" bottom="0" header="0.31496062992125984" footer="0.31496062992125984"/>
  <pageSetup paperSize="9" scale="3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Control</vt:lpstr>
      <vt:lpstr>Instrument</vt:lpstr>
      <vt:lpstr>Power</vt:lpstr>
      <vt:lpstr>Cable Delivery Table Price List</vt:lpstr>
      <vt:lpstr>Sheet1</vt:lpstr>
      <vt:lpstr>Control!Print_Area</vt:lpstr>
    </vt:vector>
  </TitlesOfParts>
  <Company>NEK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Bostjan Pevec</dc:creator>
  <cp:lastModifiedBy>Derzic Andreja</cp:lastModifiedBy>
  <cp:lastPrinted>2026-01-22T12:41:05Z</cp:lastPrinted>
  <dcterms:created xsi:type="dcterms:W3CDTF">2015-12-17T13:09:54Z</dcterms:created>
  <dcterms:modified xsi:type="dcterms:W3CDTF">2026-03-26T09:37:58Z</dcterms:modified>
</cp:coreProperties>
</file>